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52" sheetId="4" r:id="rId1"/>
  </sheets>
  <definedNames>
    <definedName name="_xlnm.Print_Area" localSheetId="0">'0611052'!$A$1:$O$82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4" l="1"/>
  <c r="H25" i="4"/>
  <c r="H19" i="4" l="1"/>
  <c r="N23" i="4" l="1"/>
  <c r="H23" i="4"/>
  <c r="N22" i="4"/>
  <c r="H22" i="4"/>
  <c r="N21" i="4"/>
  <c r="H21" i="4"/>
  <c r="N19" i="4"/>
  <c r="A58" i="4" s="1"/>
  <c r="I58" i="4" s="1"/>
  <c r="N32" i="4"/>
  <c r="H32" i="4"/>
  <c r="N31" i="4"/>
  <c r="H31" i="4"/>
  <c r="N30" i="4"/>
  <c r="H30" i="4"/>
  <c r="N28" i="4"/>
  <c r="H28" i="4"/>
  <c r="N27" i="4"/>
  <c r="H27" i="4"/>
  <c r="N26" i="4"/>
  <c r="H26" i="4"/>
  <c r="A57" i="4" l="1"/>
  <c r="I57" i="4" s="1"/>
  <c r="C76" i="4" s="1"/>
  <c r="B76" i="4"/>
  <c r="A76" i="4"/>
  <c r="N39" i="4"/>
  <c r="H39" i="4"/>
  <c r="N38" i="4"/>
  <c r="H38" i="4"/>
  <c r="N37" i="4"/>
  <c r="H37" i="4"/>
  <c r="N35" i="4"/>
  <c r="H35" i="4"/>
  <c r="N34" i="4"/>
  <c r="H34" i="4"/>
  <c r="N33" i="4"/>
  <c r="H33" i="4"/>
</calcChain>
</file>

<file path=xl/sharedStrings.xml><?xml version="1.0" encoding="utf-8"?>
<sst xmlns="http://schemas.openxmlformats.org/spreadsheetml/2006/main" count="74" uniqueCount="62">
  <si>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</si>
  <si>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</si>
  <si>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</si>
  <si>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</si>
  <si>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</si>
  <si>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</si>
  <si>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</si>
  <si>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</si>
  <si>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</si>
  <si>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</si>
  <si>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</si>
  <si>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</si>
  <si>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</si>
  <si>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</si>
  <si>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</si>
  <si>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</si>
  <si>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</si>
  <si>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</si>
  <si>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</si>
  <si>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</si>
  <si>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</si>
  <si>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</si>
  <si>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</si>
  <si>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</si>
  <si>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</si>
  <si>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</si>
  <si>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</si>
  <si>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</si>
  <si>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</si>
  <si>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</si>
  <si>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</si>
  <si>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</si>
  <si>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</si>
  <si>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</si>
  <si>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</si>
  <si>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</si>
  <si>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</si>
  <si>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</si>
  <si>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</si>
  <si>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</si>
  <si>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</si>
  <si>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</si>
  <si>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</si>
  <si>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</si>
  <si>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</si>
  <si>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</si>
  <si>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</si>
  <si>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</si>
  <si>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</si>
  <si>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</si>
  <si>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</si>
  <si>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</si>
  <si>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</si>
  <si>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</si>
  <si>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</si>
  <si>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Витрати на утримання одного учня у приватних закладах загальної середньої освіти за рахунок коштів освітньої субвенції , грн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</si>
  <si>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</si>
  <si>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Середні витрати на придбання засобів протиепідемічного захисту на 1 заклад (грн.)</t>
  </si>
  <si>
    <t>0611052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</si>
  <si>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</si>
  <si>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</si>
  <si>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 xml:space="preserve"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 (відкориговано на 100 балів-збільшення у зв'язку з відсутністю показника якості  та на 25 балів-збільшення у зв'язку з відсутністю показника І1)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</si>
</sst>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41</xdr:row>
      <xdr:rowOff>171450</xdr:rowOff>
    </xdr:from>
    <xdr:to>
      <xdr:col>4</xdr:col>
      <xdr:colOff>378644</xdr:colOff>
      <xdr:row>44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41</xdr:row>
      <xdr:rowOff>161926</xdr:rowOff>
    </xdr:from>
    <xdr:to>
      <xdr:col>11</xdr:col>
      <xdr:colOff>228601</xdr:colOff>
      <xdr:row>44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46</xdr:row>
      <xdr:rowOff>0</xdr:rowOff>
    </xdr:from>
    <xdr:to>
      <xdr:col>2</xdr:col>
      <xdr:colOff>238125</xdr:colOff>
      <xdr:row>49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51</xdr:row>
      <xdr:rowOff>152400</xdr:rowOff>
    </xdr:from>
    <xdr:to>
      <xdr:col>3</xdr:col>
      <xdr:colOff>0</xdr:colOff>
      <xdr:row>56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769269" y="8393906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61</xdr:row>
      <xdr:rowOff>-1</xdr:rowOff>
    </xdr:from>
    <xdr:to>
      <xdr:col>7</xdr:col>
      <xdr:colOff>404812</xdr:colOff>
      <xdr:row>63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view="pageBreakPreview" topLeftCell="A60" zoomScale="80" zoomScaleNormal="100" zoomScaleSheetLayoutView="80" workbookViewId="0">
      <selection activeCell="G58" sqref="G58:H58"/>
    </sheetView>
  </sheetViews>
  <sheetFormatPr defaultRowHeight="15" x14ac:dyDescent="0.25"/>
  <cols>
    <col min="1" max="1" width="23.42578125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15.75" x14ac:dyDescent="0.25">
      <c r="A2" s="66" t="s">
        <v>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48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58</v>
      </c>
      <c r="C10" s="5" t="s">
        <v>59</v>
      </c>
      <c r="D10" s="67" t="s">
        <v>60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15"/>
      <c r="Q10" s="15"/>
    </row>
    <row r="11" spans="1:17" x14ac:dyDescent="0.25">
      <c r="A11" s="13" t="s">
        <v>46</v>
      </c>
      <c r="C11" s="18" t="s">
        <v>14</v>
      </c>
      <c r="D11" s="68" t="s">
        <v>47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69" t="s">
        <v>41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0" t="s">
        <v>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7" x14ac:dyDescent="0.25">
      <c r="A16" s="71" t="s">
        <v>15</v>
      </c>
      <c r="B16" s="72" t="s">
        <v>3</v>
      </c>
      <c r="C16" s="72"/>
      <c r="D16" s="72" t="s">
        <v>4</v>
      </c>
      <c r="E16" s="72"/>
      <c r="F16" s="72"/>
      <c r="G16" s="72"/>
      <c r="H16" s="72"/>
      <c r="I16" s="72"/>
      <c r="J16" s="72" t="s">
        <v>5</v>
      </c>
      <c r="K16" s="72"/>
      <c r="L16" s="72"/>
      <c r="M16" s="72"/>
      <c r="N16" s="72"/>
      <c r="O16" s="72"/>
    </row>
    <row r="17" spans="1:15" x14ac:dyDescent="0.25">
      <c r="A17" s="71"/>
      <c r="B17" s="72"/>
      <c r="C17" s="72"/>
      <c r="D17" s="72" t="s">
        <v>6</v>
      </c>
      <c r="E17" s="72"/>
      <c r="F17" s="72" t="s">
        <v>7</v>
      </c>
      <c r="G17" s="72"/>
      <c r="H17" s="72" t="s">
        <v>8</v>
      </c>
      <c r="I17" s="72"/>
      <c r="J17" s="72" t="s">
        <v>6</v>
      </c>
      <c r="K17" s="72"/>
      <c r="L17" s="72" t="s">
        <v>7</v>
      </c>
      <c r="M17" s="72"/>
      <c r="N17" s="72" t="s">
        <v>8</v>
      </c>
      <c r="O17" s="72"/>
    </row>
    <row r="18" spans="1:15" ht="22.15" customHeight="1" x14ac:dyDescent="0.25">
      <c r="A18" s="56" t="s">
        <v>56</v>
      </c>
      <c r="B18" s="45" t="s">
        <v>9</v>
      </c>
      <c r="C18" s="45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66" customHeight="1" x14ac:dyDescent="0.25">
      <c r="A19" s="56"/>
      <c r="B19" s="42" t="s">
        <v>57</v>
      </c>
      <c r="C19" s="42"/>
      <c r="D19" s="43">
        <v>0</v>
      </c>
      <c r="E19" s="43"/>
      <c r="F19" s="43">
        <v>0</v>
      </c>
      <c r="G19" s="43"/>
      <c r="H19" s="46" t="e">
        <f>F19/D19*100</f>
        <v>#DIV/0!</v>
      </c>
      <c r="I19" s="46"/>
      <c r="J19" s="43">
        <v>123024</v>
      </c>
      <c r="K19" s="43"/>
      <c r="L19" s="43">
        <v>122100</v>
      </c>
      <c r="M19" s="43"/>
      <c r="N19" s="41">
        <f>L19/J19*100</f>
        <v>99.248927038626604</v>
      </c>
      <c r="O19" s="41"/>
    </row>
    <row r="20" spans="1:15" ht="36" customHeight="1" x14ac:dyDescent="0.25">
      <c r="A20" s="56"/>
      <c r="B20" s="45" t="s">
        <v>10</v>
      </c>
      <c r="C20" s="45"/>
      <c r="D20" s="49"/>
      <c r="E20" s="49"/>
      <c r="F20" s="49"/>
      <c r="G20" s="49"/>
      <c r="H20" s="50"/>
      <c r="I20" s="50"/>
      <c r="J20" s="43"/>
      <c r="K20" s="43"/>
      <c r="L20" s="43"/>
      <c r="M20" s="43"/>
      <c r="N20" s="48"/>
      <c r="O20" s="48"/>
    </row>
    <row r="21" spans="1:15" ht="53.45" hidden="1" customHeight="1" x14ac:dyDescent="0.25">
      <c r="A21" s="56"/>
      <c r="B21" s="42"/>
      <c r="C21" s="42"/>
      <c r="D21" s="43"/>
      <c r="E21" s="43"/>
      <c r="F21" s="43"/>
      <c r="G21" s="43"/>
      <c r="H21" s="41" t="e">
        <f>F21/D21*100</f>
        <v>#DIV/0!</v>
      </c>
      <c r="I21" s="41"/>
      <c r="J21" s="43"/>
      <c r="K21" s="43"/>
      <c r="L21" s="43"/>
      <c r="M21" s="43"/>
      <c r="N21" s="41" t="e">
        <f t="shared" ref="N21:N23" si="0">L21/J21*100</f>
        <v>#DIV/0!</v>
      </c>
      <c r="O21" s="41"/>
    </row>
    <row r="22" spans="1:15" ht="61.15" hidden="1" customHeight="1" x14ac:dyDescent="0.25">
      <c r="A22" s="56"/>
      <c r="B22" s="42"/>
      <c r="C22" s="42"/>
      <c r="D22" s="43"/>
      <c r="E22" s="43"/>
      <c r="F22" s="43"/>
      <c r="G22" s="43"/>
      <c r="H22" s="41" t="e">
        <f>F22/D22*100</f>
        <v>#DIV/0!</v>
      </c>
      <c r="I22" s="41"/>
      <c r="J22" s="43"/>
      <c r="K22" s="43"/>
      <c r="L22" s="43"/>
      <c r="M22" s="43"/>
      <c r="N22" s="41" t="e">
        <f t="shared" si="0"/>
        <v>#DIV/0!</v>
      </c>
      <c r="O22" s="41"/>
    </row>
    <row r="23" spans="1:15" ht="26.25" hidden="1" customHeight="1" x14ac:dyDescent="0.25">
      <c r="A23" s="56"/>
      <c r="B23" s="42"/>
      <c r="C23" s="42"/>
      <c r="D23" s="43"/>
      <c r="E23" s="43"/>
      <c r="F23" s="43"/>
      <c r="G23" s="43"/>
      <c r="H23" s="41" t="e">
        <f>F23/D23*100</f>
        <v>#DIV/0!</v>
      </c>
      <c r="I23" s="41"/>
      <c r="J23" s="43"/>
      <c r="K23" s="43"/>
      <c r="L23" s="43"/>
      <c r="M23" s="43"/>
      <c r="N23" s="41" t="e">
        <f t="shared" si="0"/>
        <v>#DIV/0!</v>
      </c>
      <c r="O23" s="41"/>
    </row>
    <row r="24" spans="1:15" hidden="1" x14ac:dyDescent="0.25">
      <c r="A24" s="63"/>
      <c r="B24" s="45" t="s">
        <v>9</v>
      </c>
      <c r="C24" s="45"/>
      <c r="D24" s="49"/>
      <c r="E24" s="49"/>
      <c r="F24" s="49"/>
      <c r="G24" s="49"/>
      <c r="H24" s="50"/>
      <c r="I24" s="50"/>
      <c r="J24" s="49"/>
      <c r="K24" s="49"/>
      <c r="L24" s="49"/>
      <c r="M24" s="49"/>
      <c r="N24" s="50"/>
      <c r="O24" s="50"/>
    </row>
    <row r="25" spans="1:15" ht="69.599999999999994" hidden="1" customHeight="1" x14ac:dyDescent="0.25">
      <c r="A25" s="63"/>
      <c r="B25" s="42" t="s">
        <v>55</v>
      </c>
      <c r="C25" s="42"/>
      <c r="D25" s="43"/>
      <c r="E25" s="43"/>
      <c r="F25" s="43"/>
      <c r="G25" s="43"/>
      <c r="H25" s="41" t="e">
        <f>F25/D25*100</f>
        <v>#DIV/0!</v>
      </c>
      <c r="I25" s="41"/>
      <c r="J25" s="43"/>
      <c r="K25" s="43"/>
      <c r="L25" s="43"/>
      <c r="M25" s="43"/>
      <c r="N25" s="41" t="e">
        <f>L25/J25*100</f>
        <v>#DIV/0!</v>
      </c>
      <c r="O25" s="41"/>
    </row>
    <row r="26" spans="1:15" ht="26.25" hidden="1" customHeight="1" x14ac:dyDescent="0.25">
      <c r="A26" s="63"/>
      <c r="B26" s="42"/>
      <c r="C26" s="42"/>
      <c r="D26" s="43"/>
      <c r="E26" s="43"/>
      <c r="F26" s="43"/>
      <c r="G26" s="43"/>
      <c r="H26" s="46" t="e">
        <f>F26/D26*100</f>
        <v>#DIV/0!</v>
      </c>
      <c r="I26" s="46"/>
      <c r="J26" s="44"/>
      <c r="K26" s="44"/>
      <c r="L26" s="44"/>
      <c r="M26" s="44"/>
      <c r="N26" s="41" t="e">
        <f>L26/J26*100</f>
        <v>#DIV/0!</v>
      </c>
      <c r="O26" s="41"/>
    </row>
    <row r="27" spans="1:15" ht="26.25" hidden="1" customHeight="1" x14ac:dyDescent="0.25">
      <c r="A27" s="63"/>
      <c r="B27" s="42"/>
      <c r="C27" s="42"/>
      <c r="D27" s="43"/>
      <c r="E27" s="43"/>
      <c r="F27" s="43"/>
      <c r="G27" s="43"/>
      <c r="H27" s="46" t="e">
        <f>F27/D27*100</f>
        <v>#DIV/0!</v>
      </c>
      <c r="I27" s="46"/>
      <c r="J27" s="44"/>
      <c r="K27" s="44"/>
      <c r="L27" s="44"/>
      <c r="M27" s="44"/>
      <c r="N27" s="41" t="e">
        <f>L27/J27*100</f>
        <v>#DIV/0!</v>
      </c>
      <c r="O27" s="41"/>
    </row>
    <row r="28" spans="1:15" ht="26.25" hidden="1" customHeight="1" x14ac:dyDescent="0.25">
      <c r="A28" s="63"/>
      <c r="B28" s="42"/>
      <c r="C28" s="42"/>
      <c r="D28" s="43"/>
      <c r="E28" s="43"/>
      <c r="F28" s="43"/>
      <c r="G28" s="43"/>
      <c r="H28" s="46" t="e">
        <f>F28/D28*100</f>
        <v>#DIV/0!</v>
      </c>
      <c r="I28" s="46"/>
      <c r="J28" s="44"/>
      <c r="K28" s="44"/>
      <c r="L28" s="44"/>
      <c r="M28" s="44"/>
      <c r="N28" s="41" t="e">
        <f>L28/J28*100</f>
        <v>#DIV/0!</v>
      </c>
      <c r="O28" s="41"/>
    </row>
    <row r="29" spans="1:15" ht="26.25" hidden="1" customHeight="1" x14ac:dyDescent="0.25">
      <c r="A29" s="63"/>
      <c r="B29" s="45" t="s">
        <v>10</v>
      </c>
      <c r="C29" s="45"/>
      <c r="D29" s="49"/>
      <c r="E29" s="49"/>
      <c r="F29" s="49"/>
      <c r="G29" s="49"/>
      <c r="H29" s="50"/>
      <c r="I29" s="50"/>
      <c r="J29" s="47"/>
      <c r="K29" s="47"/>
      <c r="L29" s="47"/>
      <c r="M29" s="47"/>
      <c r="N29" s="48"/>
      <c r="O29" s="48"/>
    </row>
    <row r="30" spans="1:15" ht="26.25" hidden="1" customHeight="1" x14ac:dyDescent="0.25">
      <c r="A30" s="63"/>
      <c r="B30" s="42"/>
      <c r="C30" s="42"/>
      <c r="D30" s="43"/>
      <c r="E30" s="43"/>
      <c r="F30" s="43"/>
      <c r="G30" s="43"/>
      <c r="H30" s="41" t="e">
        <f t="shared" ref="H30:H35" si="1">F30/D30*100</f>
        <v>#DIV/0!</v>
      </c>
      <c r="I30" s="41"/>
      <c r="J30" s="41"/>
      <c r="K30" s="41"/>
      <c r="L30" s="41"/>
      <c r="M30" s="41"/>
      <c r="N30" s="41" t="e">
        <f t="shared" ref="N30:N32" si="2">L30/J30*100</f>
        <v>#DIV/0!</v>
      </c>
      <c r="O30" s="41"/>
    </row>
    <row r="31" spans="1:15" ht="26.25" hidden="1" customHeight="1" x14ac:dyDescent="0.25">
      <c r="A31" s="63"/>
      <c r="B31" s="42"/>
      <c r="C31" s="42"/>
      <c r="D31" s="43"/>
      <c r="E31" s="43"/>
      <c r="F31" s="43"/>
      <c r="G31" s="43"/>
      <c r="H31" s="41" t="e">
        <f t="shared" si="1"/>
        <v>#DIV/0!</v>
      </c>
      <c r="I31" s="41"/>
      <c r="J31" s="41"/>
      <c r="K31" s="41"/>
      <c r="L31" s="41"/>
      <c r="M31" s="41"/>
      <c r="N31" s="41" t="e">
        <f t="shared" si="2"/>
        <v>#DIV/0!</v>
      </c>
      <c r="O31" s="41"/>
    </row>
    <row r="32" spans="1:15" ht="26.25" hidden="1" customHeight="1" x14ac:dyDescent="0.25">
      <c r="A32" s="63"/>
      <c r="B32" s="42"/>
      <c r="C32" s="42"/>
      <c r="D32" s="43"/>
      <c r="E32" s="43"/>
      <c r="F32" s="43"/>
      <c r="G32" s="43"/>
      <c r="H32" s="41" t="e">
        <f t="shared" si="1"/>
        <v>#DIV/0!</v>
      </c>
      <c r="I32" s="41"/>
      <c r="J32" s="41"/>
      <c r="K32" s="41"/>
      <c r="L32" s="41"/>
      <c r="M32" s="41"/>
      <c r="N32" s="41" t="e">
        <f t="shared" si="2"/>
        <v>#DIV/0!</v>
      </c>
      <c r="O32" s="41"/>
    </row>
    <row r="33" spans="1:15" ht="26.25" hidden="1" customHeight="1" x14ac:dyDescent="0.25">
      <c r="A33" s="64"/>
      <c r="B33" s="42"/>
      <c r="C33" s="42"/>
      <c r="D33" s="46"/>
      <c r="E33" s="46"/>
      <c r="F33" s="46"/>
      <c r="G33" s="46"/>
      <c r="H33" s="46" t="e">
        <f t="shared" si="1"/>
        <v>#DIV/0!</v>
      </c>
      <c r="I33" s="46"/>
      <c r="J33" s="44"/>
      <c r="K33" s="44"/>
      <c r="L33" s="44"/>
      <c r="M33" s="44"/>
      <c r="N33" s="41" t="e">
        <f>L33/J33*100</f>
        <v>#DIV/0!</v>
      </c>
      <c r="O33" s="41"/>
    </row>
    <row r="34" spans="1:15" ht="26.25" hidden="1" customHeight="1" x14ac:dyDescent="0.25">
      <c r="A34" s="64"/>
      <c r="B34" s="42"/>
      <c r="C34" s="42"/>
      <c r="D34" s="46"/>
      <c r="E34" s="46"/>
      <c r="F34" s="46"/>
      <c r="G34" s="46"/>
      <c r="H34" s="46" t="e">
        <f t="shared" si="1"/>
        <v>#DIV/0!</v>
      </c>
      <c r="I34" s="46"/>
      <c r="J34" s="44"/>
      <c r="K34" s="44"/>
      <c r="L34" s="44"/>
      <c r="M34" s="44"/>
      <c r="N34" s="41" t="e">
        <f>L34/J34*100</f>
        <v>#DIV/0!</v>
      </c>
      <c r="O34" s="41"/>
    </row>
    <row r="35" spans="1:15" ht="26.25" hidden="1" customHeight="1" x14ac:dyDescent="0.25">
      <c r="A35" s="64"/>
      <c r="B35" s="42"/>
      <c r="C35" s="42"/>
      <c r="D35" s="46"/>
      <c r="E35" s="46"/>
      <c r="F35" s="46"/>
      <c r="G35" s="46"/>
      <c r="H35" s="46" t="e">
        <f t="shared" si="1"/>
        <v>#DIV/0!</v>
      </c>
      <c r="I35" s="46"/>
      <c r="J35" s="44"/>
      <c r="K35" s="44"/>
      <c r="L35" s="44"/>
      <c r="M35" s="44"/>
      <c r="N35" s="41" t="e">
        <f>L35/J35*100</f>
        <v>#DIV/0!</v>
      </c>
      <c r="O35" s="41"/>
    </row>
    <row r="36" spans="1:15" ht="26.25" hidden="1" customHeight="1" x14ac:dyDescent="0.25">
      <c r="A36" s="64"/>
      <c r="B36" s="45" t="s">
        <v>10</v>
      </c>
      <c r="C36" s="45"/>
      <c r="D36" s="65"/>
      <c r="E36" s="65"/>
      <c r="F36" s="65"/>
      <c r="G36" s="65"/>
      <c r="H36" s="50"/>
      <c r="I36" s="50"/>
      <c r="J36" s="47"/>
      <c r="K36" s="47"/>
      <c r="L36" s="47"/>
      <c r="M36" s="47"/>
      <c r="N36" s="48"/>
      <c r="O36" s="48"/>
    </row>
    <row r="37" spans="1:15" ht="26.25" hidden="1" customHeight="1" x14ac:dyDescent="0.25">
      <c r="A37" s="64"/>
      <c r="B37" s="42"/>
      <c r="C37" s="42"/>
      <c r="D37" s="46"/>
      <c r="E37" s="46"/>
      <c r="F37" s="46"/>
      <c r="G37" s="46"/>
      <c r="H37" s="41" t="e">
        <f>F37/D37*100</f>
        <v>#DIV/0!</v>
      </c>
      <c r="I37" s="41"/>
      <c r="J37" s="41"/>
      <c r="K37" s="41"/>
      <c r="L37" s="41"/>
      <c r="M37" s="41"/>
      <c r="N37" s="41" t="e">
        <f t="shared" ref="N37:N39" si="3">L37/J37*100</f>
        <v>#DIV/0!</v>
      </c>
      <c r="O37" s="41"/>
    </row>
    <row r="38" spans="1:15" ht="26.25" hidden="1" customHeight="1" x14ac:dyDescent="0.25">
      <c r="A38" s="64"/>
      <c r="B38" s="42"/>
      <c r="C38" s="42"/>
      <c r="D38" s="46"/>
      <c r="E38" s="46"/>
      <c r="F38" s="46"/>
      <c r="G38" s="46"/>
      <c r="H38" s="41" t="e">
        <f>F38/D38*100</f>
        <v>#DIV/0!</v>
      </c>
      <c r="I38" s="41"/>
      <c r="J38" s="41"/>
      <c r="K38" s="41"/>
      <c r="L38" s="41"/>
      <c r="M38" s="41"/>
      <c r="N38" s="41" t="e">
        <f t="shared" si="3"/>
        <v>#DIV/0!</v>
      </c>
      <c r="O38" s="41"/>
    </row>
    <row r="39" spans="1:15" ht="0.75" customHeight="1" x14ac:dyDescent="0.25">
      <c r="A39" s="64"/>
      <c r="B39" s="42"/>
      <c r="C39" s="42"/>
      <c r="D39" s="46"/>
      <c r="E39" s="46"/>
      <c r="F39" s="46"/>
      <c r="G39" s="46"/>
      <c r="H39" s="41" t="e">
        <f>F39/D39*100</f>
        <v>#DIV/0!</v>
      </c>
      <c r="I39" s="41"/>
      <c r="J39" s="41"/>
      <c r="K39" s="41"/>
      <c r="L39" s="41"/>
      <c r="M39" s="41"/>
      <c r="N39" s="41" t="e">
        <f t="shared" si="3"/>
        <v>#DIV/0!</v>
      </c>
      <c r="O39" s="41"/>
    </row>
    <row r="41" spans="1:15" ht="21" x14ac:dyDescent="0.35">
      <c r="A41" s="24" t="s">
        <v>16</v>
      </c>
    </row>
    <row r="42" spans="1:15" ht="30" customHeight="1" x14ac:dyDescent="0.25">
      <c r="A42" s="51" t="s">
        <v>18</v>
      </c>
      <c r="B42" s="51"/>
      <c r="C42" s="51"/>
      <c r="D42" s="51"/>
      <c r="E42" s="51"/>
      <c r="F42" s="51"/>
      <c r="G42" s="52" t="s">
        <v>17</v>
      </c>
      <c r="H42" s="52"/>
      <c r="I42" s="52"/>
      <c r="J42" s="52"/>
      <c r="K42" s="52"/>
      <c r="L42" s="52"/>
      <c r="M42" s="52"/>
      <c r="N42" s="52"/>
      <c r="O42" s="52"/>
    </row>
    <row r="46" spans="1:15" x14ac:dyDescent="0.25">
      <c r="A46" s="22" t="s">
        <v>19</v>
      </c>
    </row>
    <row r="47" spans="1:15" ht="18" x14ac:dyDescent="0.25">
      <c r="H47" s="53" t="s">
        <v>20</v>
      </c>
      <c r="I47" s="53"/>
      <c r="J47" s="53"/>
      <c r="K47" s="54" t="s">
        <v>21</v>
      </c>
      <c r="L47" s="53"/>
      <c r="M47" s="53"/>
    </row>
    <row r="48" spans="1:15" ht="18.75" x14ac:dyDescent="0.3">
      <c r="H48" s="55" t="s">
        <v>22</v>
      </c>
      <c r="I48" s="55"/>
      <c r="J48" s="55"/>
      <c r="K48" s="58">
        <v>0</v>
      </c>
      <c r="L48" s="55"/>
      <c r="M48" s="55"/>
    </row>
    <row r="49" spans="1:15" ht="18.75" x14ac:dyDescent="0.3">
      <c r="H49" s="55" t="s">
        <v>23</v>
      </c>
      <c r="I49" s="55"/>
      <c r="J49" s="55"/>
      <c r="K49" s="58">
        <v>15</v>
      </c>
      <c r="L49" s="55"/>
      <c r="M49" s="55"/>
    </row>
    <row r="50" spans="1:15" ht="18.75" x14ac:dyDescent="0.3">
      <c r="H50" s="55" t="s">
        <v>24</v>
      </c>
      <c r="I50" s="55"/>
      <c r="J50" s="55"/>
      <c r="K50" s="58">
        <v>25</v>
      </c>
      <c r="L50" s="55"/>
      <c r="M50" s="55"/>
    </row>
    <row r="52" spans="1:15" hidden="1" x14ac:dyDescent="0.25"/>
    <row r="53" spans="1:15" ht="4.5" customHeight="1" x14ac:dyDescent="0.25">
      <c r="A53" s="76"/>
      <c r="B53" s="76"/>
      <c r="C53" s="79"/>
      <c r="D53" s="80"/>
      <c r="E53" s="59" t="s">
        <v>25</v>
      </c>
      <c r="F53" s="59"/>
      <c r="G53" s="59"/>
      <c r="H53" s="59"/>
      <c r="I53" s="85" t="s">
        <v>45</v>
      </c>
      <c r="J53" s="86" t="s">
        <v>43</v>
      </c>
      <c r="K53" s="87"/>
      <c r="L53" s="87"/>
      <c r="M53" s="87"/>
      <c r="N53" s="87"/>
      <c r="O53" s="88"/>
    </row>
    <row r="54" spans="1:15" x14ac:dyDescent="0.25">
      <c r="A54" s="77"/>
      <c r="B54" s="77"/>
      <c r="C54" s="81"/>
      <c r="D54" s="82"/>
      <c r="E54" s="59"/>
      <c r="F54" s="59"/>
      <c r="G54" s="59"/>
      <c r="H54" s="59"/>
      <c r="I54" s="85"/>
      <c r="J54" s="89"/>
      <c r="K54" s="90"/>
      <c r="L54" s="90"/>
      <c r="M54" s="90"/>
      <c r="N54" s="90"/>
      <c r="O54" s="91"/>
    </row>
    <row r="55" spans="1:15" ht="15.75" customHeight="1" x14ac:dyDescent="0.25">
      <c r="A55" s="78"/>
      <c r="B55" s="78"/>
      <c r="C55" s="83"/>
      <c r="D55" s="84"/>
      <c r="E55" s="59"/>
      <c r="F55" s="59"/>
      <c r="G55" s="59"/>
      <c r="H55" s="59"/>
      <c r="I55" s="85"/>
      <c r="J55" s="92"/>
      <c r="K55" s="93"/>
      <c r="L55" s="93"/>
      <c r="M55" s="93"/>
      <c r="N55" s="93"/>
      <c r="O55" s="94"/>
    </row>
    <row r="56" spans="1:15" ht="8.25" customHeight="1" x14ac:dyDescent="0.25"/>
    <row r="57" spans="1:15" ht="18.75" x14ac:dyDescent="0.3">
      <c r="A57" s="35">
        <f>N19/1</f>
        <v>99.248927038626604</v>
      </c>
      <c r="B57" s="35">
        <v>0</v>
      </c>
      <c r="C57" s="60">
        <v>0</v>
      </c>
      <c r="D57" s="60"/>
      <c r="E57" s="61">
        <v>0</v>
      </c>
      <c r="F57" s="61"/>
      <c r="G57" s="62">
        <v>25</v>
      </c>
      <c r="H57" s="62"/>
      <c r="I57" s="36">
        <f>A57+B57+G57+100</f>
        <v>224.24892703862662</v>
      </c>
      <c r="J57" s="71" t="s">
        <v>44</v>
      </c>
      <c r="K57" s="71"/>
      <c r="L57" s="71"/>
      <c r="M57" s="71"/>
      <c r="N57" s="71"/>
      <c r="O57" s="71"/>
    </row>
    <row r="58" spans="1:15" ht="90.6" customHeight="1" x14ac:dyDescent="0.25">
      <c r="A58" s="29">
        <f>N19/1</f>
        <v>99.248927038626604</v>
      </c>
      <c r="B58" s="29">
        <v>0</v>
      </c>
      <c r="C58" s="95">
        <v>0</v>
      </c>
      <c r="D58" s="95"/>
      <c r="E58" s="95">
        <v>0</v>
      </c>
      <c r="F58" s="95"/>
      <c r="G58" s="96">
        <v>25</v>
      </c>
      <c r="H58" s="96"/>
      <c r="I58" s="30">
        <f>A58+B58+G58+100</f>
        <v>224.24892703862662</v>
      </c>
      <c r="J58" s="97" t="s">
        <v>61</v>
      </c>
      <c r="K58" s="98"/>
      <c r="L58" s="98"/>
      <c r="M58" s="98"/>
      <c r="N58" s="98"/>
      <c r="O58" s="99"/>
    </row>
    <row r="60" spans="1:15" ht="21" x14ac:dyDescent="0.35">
      <c r="A60" s="24" t="s">
        <v>26</v>
      </c>
    </row>
    <row r="61" spans="1:15" ht="36.75" customHeight="1" x14ac:dyDescent="0.25">
      <c r="A61" s="105" t="s">
        <v>27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</row>
    <row r="65" spans="1:15" ht="18.75" x14ac:dyDescent="0.3">
      <c r="A65" s="23" t="s">
        <v>28</v>
      </c>
    </row>
    <row r="66" spans="1:15" ht="15.75" customHeight="1" x14ac:dyDescent="0.25">
      <c r="A66" s="106" t="s">
        <v>29</v>
      </c>
      <c r="B66" s="106"/>
      <c r="C66" s="106"/>
      <c r="D66" s="106"/>
      <c r="E66" s="106" t="s">
        <v>30</v>
      </c>
      <c r="F66" s="106"/>
      <c r="G66" s="106"/>
      <c r="H66" s="106"/>
    </row>
    <row r="67" spans="1:15" ht="15.75" customHeight="1" x14ac:dyDescent="0.25">
      <c r="A67" s="57" t="s">
        <v>31</v>
      </c>
      <c r="B67" s="57"/>
      <c r="C67" s="57"/>
      <c r="D67" s="57"/>
      <c r="E67" s="57" t="s">
        <v>32</v>
      </c>
      <c r="F67" s="57"/>
      <c r="G67" s="57"/>
      <c r="H67" s="57"/>
    </row>
    <row r="68" spans="1:15" ht="15.75" customHeight="1" x14ac:dyDescent="0.25">
      <c r="A68" s="57" t="s">
        <v>33</v>
      </c>
      <c r="B68" s="57"/>
      <c r="C68" s="57"/>
      <c r="D68" s="57"/>
      <c r="E68" s="57" t="s">
        <v>34</v>
      </c>
      <c r="F68" s="57"/>
      <c r="G68" s="57"/>
      <c r="H68" s="57"/>
    </row>
    <row r="69" spans="1:15" ht="15.75" customHeight="1" x14ac:dyDescent="0.25">
      <c r="A69" s="57" t="s">
        <v>35</v>
      </c>
      <c r="B69" s="57"/>
      <c r="C69" s="57"/>
      <c r="D69" s="57"/>
      <c r="E69" s="57" t="s">
        <v>36</v>
      </c>
      <c r="F69" s="57"/>
      <c r="G69" s="57"/>
      <c r="H69" s="57"/>
    </row>
    <row r="70" spans="1:15" x14ac:dyDescent="0.25">
      <c r="A70" t="s">
        <v>42</v>
      </c>
    </row>
    <row r="72" spans="1:15" ht="39.75" customHeight="1" x14ac:dyDescent="0.35">
      <c r="A72" s="101" t="s">
        <v>54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</row>
    <row r="74" spans="1:15" ht="15" customHeight="1" x14ac:dyDescent="0.25">
      <c r="A74" s="102" t="s">
        <v>37</v>
      </c>
      <c r="B74" s="102" t="s">
        <v>38</v>
      </c>
      <c r="C74" s="103" t="s">
        <v>39</v>
      </c>
      <c r="D74" s="104" t="s">
        <v>29</v>
      </c>
      <c r="E74" s="104"/>
      <c r="F74" s="104"/>
      <c r="G74" s="104"/>
      <c r="H74" s="104"/>
      <c r="I74" s="104"/>
    </row>
    <row r="75" spans="1:15" ht="15" customHeight="1" x14ac:dyDescent="0.25">
      <c r="A75" s="102"/>
      <c r="B75" s="102"/>
      <c r="C75" s="103"/>
      <c r="D75" s="104"/>
      <c r="E75" s="104"/>
      <c r="F75" s="104"/>
      <c r="G75" s="104"/>
      <c r="H75" s="104"/>
      <c r="I75" s="104"/>
    </row>
    <row r="76" spans="1:15" ht="24" customHeight="1" x14ac:dyDescent="0.25">
      <c r="A76" s="28" t="str">
        <f>A10</f>
        <v>0611052</v>
      </c>
      <c r="B76" s="27" t="str">
        <f>C10</f>
        <v>0922</v>
      </c>
      <c r="C76" s="37">
        <f>I57</f>
        <v>224.24892703862662</v>
      </c>
      <c r="D76" s="100" t="s">
        <v>31</v>
      </c>
      <c r="E76" s="100"/>
      <c r="F76" s="100"/>
      <c r="G76" s="100"/>
      <c r="H76" s="100"/>
      <c r="I76" s="100"/>
    </row>
    <row r="77" spans="1:15" ht="19.5" customHeight="1" x14ac:dyDescent="0.25"/>
    <row r="78" spans="1:15" ht="57.6" customHeight="1" x14ac:dyDescent="0.25">
      <c r="A78" s="73" t="s">
        <v>49</v>
      </c>
      <c r="B78" s="74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</row>
    <row r="79" spans="1:15" ht="18.75" customHeight="1" x14ac:dyDescent="0.3">
      <c r="A79" s="26"/>
    </row>
    <row r="80" spans="1:15" s="32" customFormat="1" ht="18" customHeight="1" x14ac:dyDescent="0.25">
      <c r="A80" s="38" t="s">
        <v>50</v>
      </c>
      <c r="B80" s="38"/>
      <c r="C80" s="38"/>
      <c r="D80" s="34"/>
      <c r="E80" s="34"/>
      <c r="F80" s="34"/>
      <c r="G80" s="34"/>
      <c r="H80" s="34"/>
      <c r="I80" s="34"/>
      <c r="J80" s="34"/>
      <c r="K80" s="39" t="s">
        <v>51</v>
      </c>
      <c r="L80" s="39"/>
      <c r="M80" s="34"/>
      <c r="N80" s="34"/>
      <c r="O80" s="34"/>
    </row>
    <row r="81" spans="1:15" s="32" customFormat="1" ht="16.5" customHeight="1" x14ac:dyDescent="0.25">
      <c r="A81" s="33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s="32" customFormat="1" x14ac:dyDescent="0.25">
      <c r="A82" s="32" t="s">
        <v>40</v>
      </c>
      <c r="K82" s="40" t="s">
        <v>52</v>
      </c>
      <c r="L82" s="40"/>
    </row>
  </sheetData>
  <mergeCells count="217">
    <mergeCell ref="A78:B78"/>
    <mergeCell ref="C78:O78"/>
    <mergeCell ref="A53:A55"/>
    <mergeCell ref="B53:B55"/>
    <mergeCell ref="C53:D55"/>
    <mergeCell ref="I53:I55"/>
    <mergeCell ref="J53:O55"/>
    <mergeCell ref="J57:O57"/>
    <mergeCell ref="C58:D58"/>
    <mergeCell ref="E58:F58"/>
    <mergeCell ref="G58:H58"/>
    <mergeCell ref="J58:O58"/>
    <mergeCell ref="D76:I76"/>
    <mergeCell ref="A69:D69"/>
    <mergeCell ref="E69:H69"/>
    <mergeCell ref="A72:O72"/>
    <mergeCell ref="A74:A75"/>
    <mergeCell ref="B74:B75"/>
    <mergeCell ref="C74:C75"/>
    <mergeCell ref="D74:I75"/>
    <mergeCell ref="A61:O61"/>
    <mergeCell ref="A66:D66"/>
    <mergeCell ref="E66:H66"/>
    <mergeCell ref="A67:D6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33:K33"/>
    <mergeCell ref="L33:M33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D36:E36"/>
    <mergeCell ref="F36:G36"/>
    <mergeCell ref="H36:I36"/>
    <mergeCell ref="J36:K36"/>
    <mergeCell ref="L36:M36"/>
    <mergeCell ref="N36:O36"/>
    <mergeCell ref="B35:C35"/>
    <mergeCell ref="D35:E35"/>
    <mergeCell ref="F35:G35"/>
    <mergeCell ref="H35:I35"/>
    <mergeCell ref="J35:K35"/>
    <mergeCell ref="L35:M35"/>
    <mergeCell ref="K48:M48"/>
    <mergeCell ref="B39:C39"/>
    <mergeCell ref="D39:E39"/>
    <mergeCell ref="F39:G39"/>
    <mergeCell ref="H39:I39"/>
    <mergeCell ref="J39:K39"/>
    <mergeCell ref="L39:M39"/>
    <mergeCell ref="A33:A39"/>
    <mergeCell ref="N37:O37"/>
    <mergeCell ref="B38:C38"/>
    <mergeCell ref="D38:E38"/>
    <mergeCell ref="F38:G38"/>
    <mergeCell ref="H38:I38"/>
    <mergeCell ref="J38:K38"/>
    <mergeCell ref="L38:M38"/>
    <mergeCell ref="N38:O38"/>
    <mergeCell ref="B37:C37"/>
    <mergeCell ref="D37:E37"/>
    <mergeCell ref="F37:G37"/>
    <mergeCell ref="H37:I37"/>
    <mergeCell ref="J37:K37"/>
    <mergeCell ref="L37:M37"/>
    <mergeCell ref="N35:O35"/>
    <mergeCell ref="B36:C36"/>
    <mergeCell ref="J26:K26"/>
    <mergeCell ref="L26:M26"/>
    <mergeCell ref="N26:O26"/>
    <mergeCell ref="B27:C27"/>
    <mergeCell ref="D27:E27"/>
    <mergeCell ref="F27:G27"/>
    <mergeCell ref="H27:I27"/>
    <mergeCell ref="A24:A32"/>
    <mergeCell ref="B24:C24"/>
    <mergeCell ref="D24:E24"/>
    <mergeCell ref="F24:G24"/>
    <mergeCell ref="H24:I24"/>
    <mergeCell ref="B26:C26"/>
    <mergeCell ref="D26:E26"/>
    <mergeCell ref="F26:G26"/>
    <mergeCell ref="H26:I26"/>
    <mergeCell ref="D31:E31"/>
    <mergeCell ref="F31:G31"/>
    <mergeCell ref="H31:I31"/>
    <mergeCell ref="D29:E29"/>
    <mergeCell ref="F29:G29"/>
    <mergeCell ref="H29:I29"/>
    <mergeCell ref="J24:K24"/>
    <mergeCell ref="L24:M24"/>
    <mergeCell ref="E67:H67"/>
    <mergeCell ref="A68:D68"/>
    <mergeCell ref="E68:H68"/>
    <mergeCell ref="H49:J49"/>
    <mergeCell ref="K49:M49"/>
    <mergeCell ref="H50:J50"/>
    <mergeCell ref="K50:M50"/>
    <mergeCell ref="E53:H55"/>
    <mergeCell ref="C57:D57"/>
    <mergeCell ref="E57:F57"/>
    <mergeCell ref="G57:H57"/>
    <mergeCell ref="N39:O39"/>
    <mergeCell ref="A42:F42"/>
    <mergeCell ref="G42:O42"/>
    <mergeCell ref="H47:J47"/>
    <mergeCell ref="K47:M47"/>
    <mergeCell ref="H48:J48"/>
    <mergeCell ref="N32:O32"/>
    <mergeCell ref="A18:A23"/>
    <mergeCell ref="B18:C18"/>
    <mergeCell ref="D18:E18"/>
    <mergeCell ref="F18:G18"/>
    <mergeCell ref="H18:I18"/>
    <mergeCell ref="J18:K18"/>
    <mergeCell ref="L18:M18"/>
    <mergeCell ref="N18:O18"/>
    <mergeCell ref="B19:C19"/>
    <mergeCell ref="B32:C32"/>
    <mergeCell ref="D32:E32"/>
    <mergeCell ref="F32:G32"/>
    <mergeCell ref="H32:I32"/>
    <mergeCell ref="J32:K32"/>
    <mergeCell ref="L32:M32"/>
    <mergeCell ref="N30:O30"/>
    <mergeCell ref="B31:C31"/>
    <mergeCell ref="J29:K29"/>
    <mergeCell ref="L29:M29"/>
    <mergeCell ref="N29:O29"/>
    <mergeCell ref="B28:C28"/>
    <mergeCell ref="D28:E28"/>
    <mergeCell ref="F28:G28"/>
    <mergeCell ref="B20:C20"/>
    <mergeCell ref="D20:E20"/>
    <mergeCell ref="F20:G20"/>
    <mergeCell ref="H20:I20"/>
    <mergeCell ref="J20:K20"/>
    <mergeCell ref="L20:M20"/>
    <mergeCell ref="N20:O20"/>
    <mergeCell ref="N24:O24"/>
    <mergeCell ref="B25:C25"/>
    <mergeCell ref="D25:E25"/>
    <mergeCell ref="F25:G25"/>
    <mergeCell ref="H25:I25"/>
    <mergeCell ref="J25:K25"/>
    <mergeCell ref="L25:M25"/>
    <mergeCell ref="N25:O25"/>
    <mergeCell ref="H28:I28"/>
    <mergeCell ref="J28:K28"/>
    <mergeCell ref="L28:M28"/>
    <mergeCell ref="D19:E19"/>
    <mergeCell ref="F19:G19"/>
    <mergeCell ref="H19:I19"/>
    <mergeCell ref="J19:K19"/>
    <mergeCell ref="L19:M19"/>
    <mergeCell ref="N19:O19"/>
    <mergeCell ref="N21:O21"/>
    <mergeCell ref="B22:C22"/>
    <mergeCell ref="D22:E22"/>
    <mergeCell ref="F22:G22"/>
    <mergeCell ref="H22:I22"/>
    <mergeCell ref="J22:K22"/>
    <mergeCell ref="L22:M22"/>
    <mergeCell ref="N22:O22"/>
    <mergeCell ref="B21:C21"/>
    <mergeCell ref="D21:E21"/>
    <mergeCell ref="F21:G21"/>
    <mergeCell ref="H21:I21"/>
    <mergeCell ref="J21:K21"/>
    <mergeCell ref="L21:M21"/>
    <mergeCell ref="A80:C80"/>
    <mergeCell ref="K80:L80"/>
    <mergeCell ref="K82:L82"/>
    <mergeCell ref="N23:O23"/>
    <mergeCell ref="B23:C23"/>
    <mergeCell ref="D23:E23"/>
    <mergeCell ref="F23:G23"/>
    <mergeCell ref="H23:I23"/>
    <mergeCell ref="J23:K23"/>
    <mergeCell ref="L23:M23"/>
    <mergeCell ref="J31:K31"/>
    <mergeCell ref="L31:M31"/>
    <mergeCell ref="N31:O31"/>
    <mergeCell ref="B30:C30"/>
    <mergeCell ref="D30:E30"/>
    <mergeCell ref="F30:G30"/>
    <mergeCell ref="H30:I30"/>
    <mergeCell ref="J30:K30"/>
    <mergeCell ref="L30:M30"/>
    <mergeCell ref="J27:K27"/>
    <mergeCell ref="L27:M27"/>
    <mergeCell ref="N27:O27"/>
    <mergeCell ref="N28:O28"/>
    <mergeCell ref="B29:C29"/>
  </mergeCells>
  <pageMargins left="0.7" right="0.7" top="0.75" bottom="0.75" header="0.3" footer="0.3"/>
  <pageSetup paperSize="9" scale="77" orientation="landscape" r:id="rId1"/>
  <rowBreaks count="1" manualBreakCount="1">
    <brk id="5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0611052</vt:lpstr>
      <vt:lpstr>'0611052'!Область_печати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2022-03-15T12:11:34Z</dcterms:modified>
</cp:coreProperties>
</file>